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480" yWindow="2910" windowWidth="15600" windowHeight="7170"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AA112" i="5" l="1"/>
  <c r="J32" i="1"/>
  <c r="N63"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<sst xmlns="http://schemas.openxmlformats.org/spreadsheetml/2006/main" count="1937" uniqueCount="220">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</sst>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zoomScale="62" zoomScaleNormal="62" zoomScaleSheetLayoutView="80" workbookViewId="0">
      <pane ySplit="2715" topLeftCell="A76" activePane="bottomLeft"/>
      <selection activeCell="AA123" sqref="AA123"/>
      <selection pane="bottomLeft" activeCell="G77" sqref="G77:R7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v>3</v>
      </c>
      <c r="H77" s="126">
        <v>37</v>
      </c>
      <c r="I77" s="126">
        <v>39</v>
      </c>
      <c r="J77" s="147">
        <f>SUM(H77:I77)</f>
        <v>76</v>
      </c>
      <c r="K77" s="107"/>
      <c r="L77" s="107"/>
      <c r="M77" s="107"/>
      <c r="N77" s="147">
        <f t="shared" si="68"/>
        <v>0</v>
      </c>
      <c r="O77" s="107"/>
      <c r="P77" s="107"/>
      <c r="Q77" s="158"/>
      <c r="R77" s="108">
        <f t="shared" si="61"/>
        <v>0</v>
      </c>
      <c r="S77" s="96"/>
      <c r="T77" s="128">
        <f t="shared" ref="T77:V79" si="70">SUM(G77,K77,O77)</f>
        <v>3</v>
      </c>
      <c r="U77" s="127">
        <f t="shared" si="70"/>
        <v>37</v>
      </c>
      <c r="V77" s="127">
        <f t="shared" si="70"/>
        <v>39</v>
      </c>
      <c r="W77" s="129">
        <f>J77+N77+R77</f>
        <v>76</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v>1</v>
      </c>
      <c r="L78" s="107">
        <v>8</v>
      </c>
      <c r="M78" s="107">
        <v>18</v>
      </c>
      <c r="N78" s="105">
        <f t="shared" si="68"/>
        <v>26</v>
      </c>
      <c r="O78" s="106">
        <v>2</v>
      </c>
      <c r="P78" s="107">
        <v>14</v>
      </c>
      <c r="Q78" s="158">
        <v>28</v>
      </c>
      <c r="R78" s="142">
        <f t="shared" si="61"/>
        <v>42</v>
      </c>
      <c r="S78" s="96"/>
      <c r="T78" s="109">
        <f t="shared" si="70"/>
        <v>3</v>
      </c>
      <c r="U78" s="105">
        <f t="shared" si="70"/>
        <v>22</v>
      </c>
      <c r="V78" s="105">
        <f t="shared" si="70"/>
        <v>46</v>
      </c>
      <c r="W78" s="110">
        <f>J78+N78+R78</f>
        <v>68</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v>1</v>
      </c>
      <c r="L79" s="143">
        <v>12</v>
      </c>
      <c r="M79" s="143">
        <v>8</v>
      </c>
      <c r="N79" s="147">
        <f t="shared" si="68"/>
        <v>20</v>
      </c>
      <c r="O79" s="152">
        <v>1</v>
      </c>
      <c r="P79" s="143">
        <v>9</v>
      </c>
      <c r="Q79" s="160">
        <v>14</v>
      </c>
      <c r="R79" s="144">
        <f t="shared" si="61"/>
        <v>23</v>
      </c>
      <c r="S79" s="96"/>
      <c r="T79" s="118">
        <f t="shared" si="70"/>
        <v>2</v>
      </c>
      <c r="U79" s="116">
        <f t="shared" si="70"/>
        <v>21</v>
      </c>
      <c r="V79" s="116">
        <f t="shared" si="70"/>
        <v>22</v>
      </c>
      <c r="W79" s="119">
        <f>J79+N79+R79</f>
        <v>43</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3</v>
      </c>
      <c r="H80" s="136">
        <f>SUM(H77:H79)</f>
        <v>37</v>
      </c>
      <c r="I80" s="136">
        <f t="shared" ref="I80:W80" si="71">SUM(I77:I79)</f>
        <v>39</v>
      </c>
      <c r="J80" s="136">
        <f>SUM(J77:J79)</f>
        <v>76</v>
      </c>
      <c r="K80" s="136">
        <f t="shared" si="71"/>
        <v>2</v>
      </c>
      <c r="L80" s="136">
        <f t="shared" si="71"/>
        <v>20</v>
      </c>
      <c r="M80" s="136">
        <f t="shared" si="71"/>
        <v>26</v>
      </c>
      <c r="N80" s="136">
        <f t="shared" si="71"/>
        <v>46</v>
      </c>
      <c r="O80" s="136">
        <f t="shared" si="71"/>
        <v>3</v>
      </c>
      <c r="P80" s="136">
        <f t="shared" si="71"/>
        <v>23</v>
      </c>
      <c r="Q80" s="136">
        <f t="shared" si="71"/>
        <v>42</v>
      </c>
      <c r="R80" s="137">
        <f t="shared" si="71"/>
        <v>65</v>
      </c>
      <c r="S80" s="138">
        <f t="shared" si="71"/>
        <v>0</v>
      </c>
      <c r="T80" s="139">
        <f t="shared" si="71"/>
        <v>8</v>
      </c>
      <c r="U80" s="136">
        <f t="shared" si="71"/>
        <v>80</v>
      </c>
      <c r="V80" s="136">
        <f t="shared" si="71"/>
        <v>107</v>
      </c>
      <c r="W80" s="140">
        <f t="shared" si="71"/>
        <v>187</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3</v>
      </c>
      <c r="H81" s="312">
        <f t="shared" si="72"/>
        <v>37</v>
      </c>
      <c r="I81" s="312">
        <f t="shared" si="72"/>
        <v>39</v>
      </c>
      <c r="J81" s="312">
        <f t="shared" si="72"/>
        <v>76</v>
      </c>
      <c r="K81" s="312">
        <f t="shared" si="72"/>
        <v>2</v>
      </c>
      <c r="L81" s="312">
        <f t="shared" si="72"/>
        <v>20</v>
      </c>
      <c r="M81" s="312">
        <f t="shared" si="72"/>
        <v>26</v>
      </c>
      <c r="N81" s="312">
        <f t="shared" si="72"/>
        <v>46</v>
      </c>
      <c r="O81" s="312">
        <f t="shared" si="72"/>
        <v>3</v>
      </c>
      <c r="P81" s="312">
        <f t="shared" si="72"/>
        <v>23</v>
      </c>
      <c r="Q81" s="312">
        <f t="shared" si="72"/>
        <v>42</v>
      </c>
      <c r="R81" s="313">
        <f t="shared" si="72"/>
        <v>65</v>
      </c>
      <c r="S81" s="314">
        <f t="shared" si="72"/>
        <v>0</v>
      </c>
      <c r="T81" s="312">
        <f t="shared" si="72"/>
        <v>8</v>
      </c>
      <c r="U81" s="312">
        <f t="shared" si="72"/>
        <v>80</v>
      </c>
      <c r="V81" s="312">
        <f t="shared" si="72"/>
        <v>107</v>
      </c>
      <c r="W81" s="315">
        <f t="shared" si="72"/>
        <v>187</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3</v>
      </c>
      <c r="H124" s="310">
        <f t="shared" si="79"/>
        <v>37</v>
      </c>
      <c r="I124" s="310">
        <f t="shared" si="79"/>
        <v>39</v>
      </c>
      <c r="J124" s="310">
        <f t="shared" si="79"/>
        <v>76</v>
      </c>
      <c r="K124" s="310">
        <f t="shared" si="79"/>
        <v>2</v>
      </c>
      <c r="L124" s="310">
        <f t="shared" si="79"/>
        <v>20</v>
      </c>
      <c r="M124" s="310">
        <f t="shared" si="79"/>
        <v>26</v>
      </c>
      <c r="N124" s="310">
        <f t="shared" si="79"/>
        <v>46</v>
      </c>
      <c r="O124" s="310">
        <f t="shared" si="79"/>
        <v>3</v>
      </c>
      <c r="P124" s="310">
        <f t="shared" si="79"/>
        <v>23</v>
      </c>
      <c r="Q124" s="310">
        <f t="shared" si="79"/>
        <v>42</v>
      </c>
      <c r="R124" s="310">
        <f t="shared" si="79"/>
        <v>65</v>
      </c>
      <c r="S124" s="311">
        <f t="shared" si="79"/>
        <v>0</v>
      </c>
      <c r="T124" s="310">
        <f t="shared" si="79"/>
        <v>8</v>
      </c>
      <c r="U124" s="310">
        <f t="shared" si="79"/>
        <v>80</v>
      </c>
      <c r="V124" s="310">
        <f t="shared" si="79"/>
        <v>107</v>
      </c>
      <c r="W124" s="310">
        <f t="shared" si="79"/>
        <v>187</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1" zoomScale="62" zoomScaleNormal="62" zoomScaleSheetLayoutView="75" workbookViewId="0">
      <pane ySplit="3510" topLeftCell="A77" activePane="bottomLeft"/>
      <selection activeCell="I123" sqref="I123 O123 U123"/>
      <selection pane="bottomLeft" activeCell="G78" sqref="G78:X8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v>37</v>
      </c>
      <c r="H78" s="32"/>
      <c r="I78" s="232">
        <f>SUM(G78:H78)</f>
        <v>37</v>
      </c>
      <c r="J78" s="18">
        <v>39</v>
      </c>
      <c r="K78" s="33"/>
      <c r="L78" s="233">
        <f>SUM(J78:K78)</f>
        <v>39</v>
      </c>
      <c r="M78" s="34"/>
      <c r="N78" s="33"/>
      <c r="O78" s="232">
        <f>SUM(M78:N78)</f>
        <v>0</v>
      </c>
      <c r="P78" s="36"/>
      <c r="Q78" s="33"/>
      <c r="R78" s="233">
        <f>SUM(P78:Q78)</f>
        <v>0</v>
      </c>
      <c r="S78" s="34"/>
      <c r="T78" s="33"/>
      <c r="U78" s="232">
        <f>SUM(S78:T78)</f>
        <v>0</v>
      </c>
      <c r="V78" s="36"/>
      <c r="W78" s="33"/>
      <c r="X78" s="234">
        <f>SUM(V78:W78)</f>
        <v>0</v>
      </c>
      <c r="Y78" s="366"/>
      <c r="Z78" s="235">
        <f>SUM(I78,O78,U78)</f>
        <v>37</v>
      </c>
      <c r="AA78" s="235">
        <f>SUM(L78,R78,X78)</f>
        <v>39</v>
      </c>
      <c r="AB78" s="122">
        <f t="shared" si="45"/>
        <v>76</v>
      </c>
      <c r="AC78" s="85">
        <f t="shared" si="86"/>
        <v>76</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v>8</v>
      </c>
      <c r="N79" s="33"/>
      <c r="O79" s="232">
        <f>SUM(M79:N79)</f>
        <v>8</v>
      </c>
      <c r="P79" s="36">
        <v>18</v>
      </c>
      <c r="Q79" s="33"/>
      <c r="R79" s="233">
        <f>SUM(P79:Q79)</f>
        <v>18</v>
      </c>
      <c r="S79" s="34">
        <v>14</v>
      </c>
      <c r="T79" s="33"/>
      <c r="U79" s="232">
        <f>SUM(S79:T79)</f>
        <v>14</v>
      </c>
      <c r="V79" s="36">
        <v>28</v>
      </c>
      <c r="W79" s="33"/>
      <c r="X79" s="234">
        <f>SUM(V79:W79)</f>
        <v>28</v>
      </c>
      <c r="Y79" s="366"/>
      <c r="Z79" s="235">
        <f>SUM(I79,O79,U79)</f>
        <v>22</v>
      </c>
      <c r="AA79" s="235">
        <f>SUM(L79,R79,X79)</f>
        <v>46</v>
      </c>
      <c r="AB79" s="122">
        <f t="shared" si="45"/>
        <v>68</v>
      </c>
      <c r="AC79" s="85">
        <f t="shared" si="86"/>
        <v>68</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v>12</v>
      </c>
      <c r="N80" s="45"/>
      <c r="O80" s="236">
        <f>SUM(M80:N80)</f>
        <v>12</v>
      </c>
      <c r="P80" s="47">
        <v>8</v>
      </c>
      <c r="Q80" s="45"/>
      <c r="R80" s="237">
        <f>SUM(P80:Q80)</f>
        <v>8</v>
      </c>
      <c r="S80" s="46">
        <v>9</v>
      </c>
      <c r="T80" s="45"/>
      <c r="U80" s="236">
        <f>SUM(S80:T80)</f>
        <v>9</v>
      </c>
      <c r="V80" s="47">
        <v>14</v>
      </c>
      <c r="W80" s="45"/>
      <c r="X80" s="238">
        <f>SUM(V80:W80)</f>
        <v>14</v>
      </c>
      <c r="Y80" s="366"/>
      <c r="Z80" s="239">
        <f>SUM(I80,O80,U80)</f>
        <v>21</v>
      </c>
      <c r="AA80" s="239">
        <f>SUM(L80,R80,X80)</f>
        <v>22</v>
      </c>
      <c r="AB80" s="122">
        <f t="shared" si="45"/>
        <v>43</v>
      </c>
      <c r="AC80" s="85">
        <f t="shared" si="86"/>
        <v>43</v>
      </c>
    </row>
    <row r="81" spans="1:29" ht="30.95" customHeight="1" thickBot="1" x14ac:dyDescent="0.3">
      <c r="A81" s="462"/>
      <c r="B81" s="463"/>
      <c r="C81" s="463"/>
      <c r="D81" s="463"/>
      <c r="E81" s="463"/>
      <c r="F81" s="464"/>
      <c r="G81" s="240">
        <f>SUM(G78:G80)</f>
        <v>37</v>
      </c>
      <c r="H81" s="241">
        <f>SUM(H78:H80)</f>
        <v>0</v>
      </c>
      <c r="I81" s="241">
        <f t="shared" ref="I81" si="103">SUM(I78:I80)</f>
        <v>37</v>
      </c>
      <c r="J81" s="241">
        <f t="shared" ref="J81" si="104">SUM(J78:J80)</f>
        <v>39</v>
      </c>
      <c r="K81" s="241">
        <f t="shared" ref="K81" si="105">SUM(K78:K80)</f>
        <v>0</v>
      </c>
      <c r="L81" s="241">
        <f t="shared" ref="L81" si="106">SUM(L78:L80)</f>
        <v>39</v>
      </c>
      <c r="M81" s="241">
        <f t="shared" ref="M81" si="107">SUM(M78:M80)</f>
        <v>20</v>
      </c>
      <c r="N81" s="241">
        <f t="shared" ref="N81" si="108">SUM(N78:N80)</f>
        <v>0</v>
      </c>
      <c r="O81" s="241">
        <f t="shared" ref="O81" si="109">SUM(O78:O80)</f>
        <v>20</v>
      </c>
      <c r="P81" s="241">
        <f t="shared" ref="P81" si="110">SUM(P78:P80)</f>
        <v>26</v>
      </c>
      <c r="Q81" s="241">
        <f>SUM(Q78:Q80)</f>
        <v>0</v>
      </c>
      <c r="R81" s="241">
        <f t="shared" ref="R81" si="111">SUM(R78:R80)</f>
        <v>26</v>
      </c>
      <c r="S81" s="241">
        <f t="shared" ref="S81" si="112">SUM(S78:S80)</f>
        <v>23</v>
      </c>
      <c r="T81" s="241">
        <f t="shared" ref="T81" si="113">SUM(T78:T80)</f>
        <v>0</v>
      </c>
      <c r="U81" s="241">
        <f t="shared" ref="U81" si="114">SUM(U78:U80)</f>
        <v>23</v>
      </c>
      <c r="V81" s="241">
        <f t="shared" ref="V81" si="115">SUM(V78:V80)</f>
        <v>42</v>
      </c>
      <c r="W81" s="241">
        <f t="shared" ref="W81" si="116">SUM(W78:W80)</f>
        <v>0</v>
      </c>
      <c r="X81" s="242">
        <f t="shared" ref="X81" si="117">SUM(X78:X80)</f>
        <v>42</v>
      </c>
      <c r="Y81" s="243"/>
      <c r="Z81" s="241">
        <f t="shared" ref="Z81" si="118">SUM(Z78:Z80)</f>
        <v>80</v>
      </c>
      <c r="AA81" s="241">
        <f t="shared" ref="AA81" si="119">SUM(AA78:AA80)</f>
        <v>107</v>
      </c>
      <c r="AB81" s="122">
        <f t="shared" si="45"/>
        <v>187</v>
      </c>
      <c r="AC81" s="85">
        <f t="shared" si="86"/>
        <v>187</v>
      </c>
    </row>
    <row r="82" spans="1:29" ht="30.95" customHeight="1" thickTop="1" thickBot="1" x14ac:dyDescent="0.3">
      <c r="A82" s="478" t="s">
        <v>152</v>
      </c>
      <c r="B82" s="479"/>
      <c r="C82" s="479"/>
      <c r="D82" s="479"/>
      <c r="E82" s="479"/>
      <c r="F82" s="480"/>
      <c r="G82" s="251">
        <f t="shared" ref="G82:X82" si="120">SUM(G81,G77,G73,G69,G64,G60,G55,G49,G43,G38,G33,G27,G21)</f>
        <v>37</v>
      </c>
      <c r="H82" s="252">
        <f t="shared" si="120"/>
        <v>0</v>
      </c>
      <c r="I82" s="252">
        <f t="shared" si="120"/>
        <v>37</v>
      </c>
      <c r="J82" s="252">
        <f t="shared" si="120"/>
        <v>39</v>
      </c>
      <c r="K82" s="252">
        <f t="shared" si="120"/>
        <v>0</v>
      </c>
      <c r="L82" s="252">
        <f t="shared" si="120"/>
        <v>39</v>
      </c>
      <c r="M82" s="252">
        <f t="shared" si="120"/>
        <v>20</v>
      </c>
      <c r="N82" s="252">
        <f t="shared" si="120"/>
        <v>0</v>
      </c>
      <c r="O82" s="252">
        <f t="shared" si="120"/>
        <v>20</v>
      </c>
      <c r="P82" s="252">
        <f t="shared" si="120"/>
        <v>26</v>
      </c>
      <c r="Q82" s="252">
        <f t="shared" si="120"/>
        <v>0</v>
      </c>
      <c r="R82" s="252">
        <f t="shared" si="120"/>
        <v>26</v>
      </c>
      <c r="S82" s="252">
        <f t="shared" si="120"/>
        <v>23</v>
      </c>
      <c r="T82" s="252">
        <f t="shared" si="120"/>
        <v>0</v>
      </c>
      <c r="U82" s="252">
        <f t="shared" si="120"/>
        <v>23</v>
      </c>
      <c r="V82" s="252">
        <f t="shared" si="120"/>
        <v>42</v>
      </c>
      <c r="W82" s="252">
        <f t="shared" si="120"/>
        <v>0</v>
      </c>
      <c r="X82" s="253">
        <f t="shared" si="120"/>
        <v>42</v>
      </c>
      <c r="Y82" s="243"/>
      <c r="Z82" s="252">
        <f>SUM(Z81,Z77,Z73,Z69,Z64,Z60,Z55,Z49,Z43,Z38,Z33,Z27,Z21)</f>
        <v>80</v>
      </c>
      <c r="AA82" s="252">
        <f>SUM(AA81,AA77,AA73,AA69,AA64,AA60,AA55,AA49,AA43,AA38,AA33,AA27,AA21)</f>
        <v>107</v>
      </c>
      <c r="AB82" s="122">
        <f t="shared" si="45"/>
        <v>187</v>
      </c>
      <c r="AC82" s="85">
        <f t="shared" si="86"/>
        <v>187</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83" t="s">
        <v>218</v>
      </c>
      <c r="B125" s="484"/>
      <c r="C125" s="84"/>
      <c r="D125" s="485" t="s">
        <v>18</v>
      </c>
      <c r="E125" s="486"/>
      <c r="F125" s="487"/>
      <c r="G125" s="257">
        <f t="shared" ref="G125:X125" si="146">SUM(G82,G124)</f>
        <v>37</v>
      </c>
      <c r="H125" s="258">
        <f t="shared" si="146"/>
        <v>0</v>
      </c>
      <c r="I125" s="258">
        <f t="shared" si="146"/>
        <v>37</v>
      </c>
      <c r="J125" s="258">
        <f t="shared" si="146"/>
        <v>39</v>
      </c>
      <c r="K125" s="258">
        <f t="shared" si="146"/>
        <v>0</v>
      </c>
      <c r="L125" s="258">
        <f t="shared" si="146"/>
        <v>39</v>
      </c>
      <c r="M125" s="258">
        <f t="shared" si="146"/>
        <v>20</v>
      </c>
      <c r="N125" s="258">
        <f t="shared" si="146"/>
        <v>0</v>
      </c>
      <c r="O125" s="258">
        <f t="shared" si="146"/>
        <v>20</v>
      </c>
      <c r="P125" s="258">
        <f t="shared" si="146"/>
        <v>26</v>
      </c>
      <c r="Q125" s="258">
        <f t="shared" si="146"/>
        <v>0</v>
      </c>
      <c r="R125" s="258">
        <f t="shared" si="146"/>
        <v>26</v>
      </c>
      <c r="S125" s="258">
        <f t="shared" si="146"/>
        <v>23</v>
      </c>
      <c r="T125" s="258">
        <f t="shared" si="146"/>
        <v>0</v>
      </c>
      <c r="U125" s="258">
        <f t="shared" si="146"/>
        <v>23</v>
      </c>
      <c r="V125" s="258">
        <f t="shared" si="146"/>
        <v>42</v>
      </c>
      <c r="W125" s="258">
        <f t="shared" si="146"/>
        <v>0</v>
      </c>
      <c r="X125" s="259">
        <f t="shared" si="146"/>
        <v>42</v>
      </c>
      <c r="Y125" s="243"/>
      <c r="Z125" s="258">
        <f>SUM(Z82,Z124)</f>
        <v>80</v>
      </c>
      <c r="AA125" s="258">
        <f>SUM(AA82,AA124)</f>
        <v>107</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320</v>
      </c>
      <c r="AE126" s="1">
        <f>SUM(AA14:AA125)</f>
        <v>428</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D1" zoomScale="62" zoomScaleNormal="62" zoomScaleSheetLayoutView="77" workbookViewId="0">
      <pane ySplit="3465" topLeftCell="A78" activePane="bottomLeft"/>
      <selection activeCell="C9" sqref="A9:XFD9"/>
      <selection pane="bottomLeft" activeCell="G79" sqref="G79:BB8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37</v>
      </c>
      <c r="H79" s="208">
        <v>19</v>
      </c>
      <c r="I79" s="436">
        <v>8</v>
      </c>
      <c r="J79" s="437">
        <v>5</v>
      </c>
      <c r="K79" s="437">
        <v>5</v>
      </c>
      <c r="L79" s="437"/>
      <c r="M79" s="438"/>
      <c r="N79" s="215">
        <f t="shared" ref="N79:N123" si="492">SUM(I79:M79)</f>
        <v>18</v>
      </c>
      <c r="O79" s="207">
        <f t="shared" ref="O79:O123" si="493">P79+V79</f>
        <v>39</v>
      </c>
      <c r="P79" s="209">
        <v>30</v>
      </c>
      <c r="Q79" s="210">
        <v>6</v>
      </c>
      <c r="R79" s="211">
        <v>2</v>
      </c>
      <c r="S79" s="211">
        <v>1</v>
      </c>
      <c r="T79" s="211"/>
      <c r="U79" s="209"/>
      <c r="V79" s="278">
        <f t="shared" ref="V79:V124" si="494">SUM(Q79:U79)</f>
        <v>9</v>
      </c>
      <c r="W79" s="207">
        <f>X79+AD79</f>
        <v>0</v>
      </c>
      <c r="X79" s="212"/>
      <c r="Y79" s="439"/>
      <c r="Z79" s="440"/>
      <c r="AA79" s="440"/>
      <c r="AB79" s="440"/>
      <c r="AC79" s="441"/>
      <c r="AD79" s="215">
        <f t="shared" ref="AD79:AD124" si="495">SUM(Y79:AC79)</f>
        <v>0</v>
      </c>
      <c r="AE79" s="207">
        <f t="shared" ref="AE79:AE124" si="496">AF79+AL79</f>
        <v>0</v>
      </c>
      <c r="AF79" s="212"/>
      <c r="AG79" s="439"/>
      <c r="AH79" s="440"/>
      <c r="AI79" s="440"/>
      <c r="AJ79" s="440"/>
      <c r="AK79" s="441"/>
      <c r="AL79" s="278">
        <f t="shared" ref="AL79:AL124" si="497">SUM(AG79:AK79)</f>
        <v>0</v>
      </c>
      <c r="AM79" s="207">
        <f t="shared" ref="AM79:AM124" si="498">AN79+AT79</f>
        <v>0</v>
      </c>
      <c r="AN79" s="212"/>
      <c r="AO79" s="210"/>
      <c r="AP79" s="211"/>
      <c r="AQ79" s="211"/>
      <c r="AR79" s="211"/>
      <c r="AS79" s="209"/>
      <c r="AT79" s="279">
        <f t="shared" ref="AT79:AT124" si="499">SUM(AO79:AS79)</f>
        <v>0</v>
      </c>
      <c r="AU79" s="207">
        <f t="shared" ref="AU79:AU124" si="500">AV79+BB79</f>
        <v>0</v>
      </c>
      <c r="AV79" s="212"/>
      <c r="AW79" s="442"/>
      <c r="AX79" s="437"/>
      <c r="AY79" s="437"/>
      <c r="AZ79" s="437"/>
      <c r="BA79" s="438"/>
      <c r="BB79" s="215">
        <f t="shared" ref="BB79:BB124" si="501">SUM(AW79:BA79)</f>
        <v>0</v>
      </c>
      <c r="BC79" s="207">
        <f t="shared" si="475"/>
        <v>37</v>
      </c>
      <c r="BD79" s="213">
        <f t="shared" ref="BD79:BF81" si="502">H79+X79+AN79</f>
        <v>19</v>
      </c>
      <c r="BE79" s="213">
        <f t="shared" si="502"/>
        <v>8</v>
      </c>
      <c r="BF79" s="213">
        <f t="shared" si="502"/>
        <v>5</v>
      </c>
      <c r="BG79" s="213">
        <f t="shared" si="479"/>
        <v>5</v>
      </c>
      <c r="BH79" s="213">
        <f t="shared" si="480"/>
        <v>0</v>
      </c>
      <c r="BI79" s="214">
        <f t="shared" si="481"/>
        <v>0</v>
      </c>
      <c r="BJ79" s="215">
        <f t="shared" si="482"/>
        <v>18</v>
      </c>
      <c r="BK79" s="207">
        <f t="shared" si="483"/>
        <v>39</v>
      </c>
      <c r="BL79" s="213">
        <f t="shared" si="484"/>
        <v>30</v>
      </c>
      <c r="BM79" s="213">
        <f t="shared" si="485"/>
        <v>6</v>
      </c>
      <c r="BN79" s="213">
        <f t="shared" si="486"/>
        <v>2</v>
      </c>
      <c r="BO79" s="213">
        <f t="shared" si="487"/>
        <v>1</v>
      </c>
      <c r="BP79" s="213">
        <f t="shared" si="488"/>
        <v>0</v>
      </c>
      <c r="BQ79" s="214">
        <f t="shared" si="489"/>
        <v>0</v>
      </c>
      <c r="BR79" s="215">
        <f t="shared" si="490"/>
        <v>9</v>
      </c>
      <c r="BS79" s="69"/>
      <c r="BU79" s="1">
        <f>BC79+BK79</f>
        <v>76</v>
      </c>
      <c r="BV79" s="1">
        <f t="shared" si="435"/>
        <v>27</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X80+AD80</f>
        <v>8</v>
      </c>
      <c r="X80" s="65">
        <v>7</v>
      </c>
      <c r="Y80" s="423">
        <v>1</v>
      </c>
      <c r="Z80" s="424"/>
      <c r="AA80" s="424"/>
      <c r="AB80" s="424"/>
      <c r="AC80" s="425"/>
      <c r="AD80" s="68">
        <f t="shared" si="495"/>
        <v>1</v>
      </c>
      <c r="AE80" s="60">
        <f t="shared" si="496"/>
        <v>18</v>
      </c>
      <c r="AF80" s="65">
        <v>17</v>
      </c>
      <c r="AG80" s="423">
        <v>1</v>
      </c>
      <c r="AH80" s="424"/>
      <c r="AI80" s="424"/>
      <c r="AJ80" s="424"/>
      <c r="AK80" s="425"/>
      <c r="AL80" s="269">
        <f t="shared" si="497"/>
        <v>1</v>
      </c>
      <c r="AM80" s="60">
        <f t="shared" si="498"/>
        <v>14</v>
      </c>
      <c r="AN80" s="65">
        <v>11</v>
      </c>
      <c r="AO80" s="63">
        <v>2</v>
      </c>
      <c r="AP80" s="64"/>
      <c r="AQ80" s="64">
        <v>1</v>
      </c>
      <c r="AR80" s="64"/>
      <c r="AS80" s="62"/>
      <c r="AT80" s="270">
        <f t="shared" si="499"/>
        <v>3</v>
      </c>
      <c r="AU80" s="60">
        <f t="shared" si="500"/>
        <v>28</v>
      </c>
      <c r="AV80" s="65">
        <v>28</v>
      </c>
      <c r="AW80" s="432"/>
      <c r="AX80" s="417"/>
      <c r="AY80" s="417"/>
      <c r="AZ80" s="417"/>
      <c r="BA80" s="433"/>
      <c r="BB80" s="68">
        <f t="shared" si="501"/>
        <v>0</v>
      </c>
      <c r="BC80" s="60">
        <f t="shared" si="475"/>
        <v>22</v>
      </c>
      <c r="BD80" s="66">
        <f t="shared" si="502"/>
        <v>18</v>
      </c>
      <c r="BE80" s="66">
        <f t="shared" si="502"/>
        <v>3</v>
      </c>
      <c r="BF80" s="66">
        <f t="shared" si="502"/>
        <v>0</v>
      </c>
      <c r="BG80" s="66">
        <f t="shared" si="479"/>
        <v>1</v>
      </c>
      <c r="BH80" s="66">
        <f t="shared" si="480"/>
        <v>0</v>
      </c>
      <c r="BI80" s="67">
        <f t="shared" si="481"/>
        <v>0</v>
      </c>
      <c r="BJ80" s="68">
        <f t="shared" si="482"/>
        <v>4</v>
      </c>
      <c r="BK80" s="60">
        <f t="shared" si="483"/>
        <v>46</v>
      </c>
      <c r="BL80" s="66">
        <f t="shared" si="484"/>
        <v>45</v>
      </c>
      <c r="BM80" s="66">
        <f t="shared" si="485"/>
        <v>1</v>
      </c>
      <c r="BN80" s="66">
        <f t="shared" si="486"/>
        <v>0</v>
      </c>
      <c r="BO80" s="66">
        <f t="shared" si="487"/>
        <v>0</v>
      </c>
      <c r="BP80" s="66">
        <f t="shared" si="488"/>
        <v>0</v>
      </c>
      <c r="BQ80" s="67">
        <f t="shared" si="489"/>
        <v>0</v>
      </c>
      <c r="BR80" s="68">
        <f t="shared" si="490"/>
        <v>1</v>
      </c>
      <c r="BS80" s="69"/>
      <c r="BU80" s="1">
        <f>BC80+BK80</f>
        <v>68</v>
      </c>
      <c r="BV80" s="1">
        <f t="shared" si="435"/>
        <v>5</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X81+AD81</f>
        <v>12</v>
      </c>
      <c r="X81" s="202">
        <v>10</v>
      </c>
      <c r="Y81" s="426">
        <v>1</v>
      </c>
      <c r="Z81" s="427">
        <v>1</v>
      </c>
      <c r="AA81" s="427"/>
      <c r="AB81" s="427"/>
      <c r="AC81" s="428"/>
      <c r="AD81" s="205">
        <f>SUM(Y81:AC81)</f>
        <v>2</v>
      </c>
      <c r="AE81" s="197">
        <f t="shared" si="496"/>
        <v>8</v>
      </c>
      <c r="AF81" s="202">
        <v>7</v>
      </c>
      <c r="AG81" s="426">
        <v>1</v>
      </c>
      <c r="AH81" s="427"/>
      <c r="AI81" s="427"/>
      <c r="AJ81" s="427"/>
      <c r="AK81" s="428"/>
      <c r="AL81" s="271">
        <f t="shared" si="497"/>
        <v>1</v>
      </c>
      <c r="AM81" s="197">
        <f t="shared" si="498"/>
        <v>9</v>
      </c>
      <c r="AN81" s="202">
        <v>8</v>
      </c>
      <c r="AO81" s="200"/>
      <c r="AP81" s="201"/>
      <c r="AQ81" s="201">
        <v>1</v>
      </c>
      <c r="AR81" s="201"/>
      <c r="AS81" s="199"/>
      <c r="AT81" s="272">
        <f t="shared" si="499"/>
        <v>1</v>
      </c>
      <c r="AU81" s="197">
        <f t="shared" si="500"/>
        <v>14</v>
      </c>
      <c r="AV81" s="202">
        <v>12</v>
      </c>
      <c r="AW81" s="434">
        <v>2</v>
      </c>
      <c r="AX81" s="419"/>
      <c r="AY81" s="419"/>
      <c r="AZ81" s="419"/>
      <c r="BA81" s="435"/>
      <c r="BB81" s="205">
        <f t="shared" si="501"/>
        <v>2</v>
      </c>
      <c r="BC81" s="197">
        <f t="shared" si="475"/>
        <v>21</v>
      </c>
      <c r="BD81" s="203">
        <f t="shared" si="502"/>
        <v>18</v>
      </c>
      <c r="BE81" s="203">
        <f t="shared" si="502"/>
        <v>1</v>
      </c>
      <c r="BF81" s="203">
        <f t="shared" si="502"/>
        <v>1</v>
      </c>
      <c r="BG81" s="203">
        <f t="shared" si="479"/>
        <v>1</v>
      </c>
      <c r="BH81" s="203">
        <f t="shared" si="480"/>
        <v>0</v>
      </c>
      <c r="BI81" s="204">
        <f t="shared" si="481"/>
        <v>0</v>
      </c>
      <c r="BJ81" s="205">
        <f t="shared" si="482"/>
        <v>3</v>
      </c>
      <c r="BK81" s="197">
        <f t="shared" si="483"/>
        <v>22</v>
      </c>
      <c r="BL81" s="203">
        <f t="shared" si="484"/>
        <v>19</v>
      </c>
      <c r="BM81" s="203">
        <f t="shared" si="485"/>
        <v>3</v>
      </c>
      <c r="BN81" s="203">
        <f t="shared" si="486"/>
        <v>0</v>
      </c>
      <c r="BO81" s="203">
        <f t="shared" si="487"/>
        <v>0</v>
      </c>
      <c r="BP81" s="203">
        <f t="shared" si="488"/>
        <v>0</v>
      </c>
      <c r="BQ81" s="204">
        <f t="shared" si="489"/>
        <v>0</v>
      </c>
      <c r="BR81" s="205">
        <f t="shared" si="490"/>
        <v>3</v>
      </c>
      <c r="BS81" s="69"/>
      <c r="BU81" s="1">
        <f>BC81+BK81</f>
        <v>43</v>
      </c>
      <c r="BV81" s="1">
        <f t="shared" si="435"/>
        <v>6</v>
      </c>
    </row>
    <row r="82" spans="1:74" ht="36" customHeight="1" thickBot="1" x14ac:dyDescent="0.3">
      <c r="A82" s="462"/>
      <c r="B82" s="463"/>
      <c r="C82" s="463"/>
      <c r="D82" s="463"/>
      <c r="E82" s="463"/>
      <c r="F82" s="464"/>
      <c r="G82" s="216">
        <f t="shared" si="491"/>
        <v>37</v>
      </c>
      <c r="H82" s="273">
        <f>SUM(H79:H81)</f>
        <v>19</v>
      </c>
      <c r="I82" s="274">
        <f>SUM(I79:I81)</f>
        <v>8</v>
      </c>
      <c r="J82" s="275">
        <f t="shared" ref="J82" si="503">SUM(J79:J81)</f>
        <v>5</v>
      </c>
      <c r="K82" s="275">
        <f t="shared" ref="K82" si="504">SUM(K79:K81)</f>
        <v>5</v>
      </c>
      <c r="L82" s="275">
        <f t="shared" ref="L82" si="505">SUM(L79:L81)</f>
        <v>0</v>
      </c>
      <c r="M82" s="273">
        <f t="shared" ref="M82" si="506">SUM(M79:M81)</f>
        <v>0</v>
      </c>
      <c r="N82" s="206">
        <f t="shared" ref="N82" si="507">SUM(I82:M82)</f>
        <v>18</v>
      </c>
      <c r="O82" s="216">
        <f t="shared" si="493"/>
        <v>39</v>
      </c>
      <c r="P82" s="273">
        <f>SUM(P79:P81)</f>
        <v>30</v>
      </c>
      <c r="Q82" s="274">
        <f t="shared" ref="Q82" si="508">SUM(Q79:Q81)</f>
        <v>6</v>
      </c>
      <c r="R82" s="275">
        <f t="shared" ref="R82" si="509">SUM(R79:R81)</f>
        <v>2</v>
      </c>
      <c r="S82" s="275">
        <f>SUM(S79:S81)</f>
        <v>1</v>
      </c>
      <c r="T82" s="275">
        <f t="shared" ref="T82" si="510">SUM(T79:T81)</f>
        <v>0</v>
      </c>
      <c r="U82" s="273">
        <f t="shared" ref="U82" si="511">SUM(U79:U81)</f>
        <v>0</v>
      </c>
      <c r="V82" s="276">
        <f t="shared" si="494"/>
        <v>9</v>
      </c>
      <c r="W82" s="216">
        <f t="shared" ref="W82:W124" si="512">X82+AD82</f>
        <v>20</v>
      </c>
      <c r="X82" s="273">
        <f>SUM(X79:X81)</f>
        <v>17</v>
      </c>
      <c r="Y82" s="274">
        <f>SUM(Y79:Y81)</f>
        <v>2</v>
      </c>
      <c r="Z82" s="275">
        <f>SUM(Z79:Z81)</f>
        <v>1</v>
      </c>
      <c r="AA82" s="275">
        <f t="shared" ref="AA82" si="513">SUM(AA79:AA81)</f>
        <v>0</v>
      </c>
      <c r="AB82" s="275">
        <f t="shared" ref="AB82" si="514">SUM(AB79:AB81)</f>
        <v>0</v>
      </c>
      <c r="AC82" s="273">
        <f t="shared" ref="AC82" si="515">SUM(AC79:AC81)</f>
        <v>0</v>
      </c>
      <c r="AD82" s="206">
        <f t="shared" si="495"/>
        <v>3</v>
      </c>
      <c r="AE82" s="216">
        <f t="shared" si="496"/>
        <v>26</v>
      </c>
      <c r="AF82" s="273">
        <f>SUM(AF79:AF81)</f>
        <v>24</v>
      </c>
      <c r="AG82" s="274">
        <f t="shared" ref="AG82" si="516">SUM(AG79:AG81)</f>
        <v>2</v>
      </c>
      <c r="AH82" s="275">
        <f t="shared" ref="AH82" si="517">SUM(AH79:AH81)</f>
        <v>0</v>
      </c>
      <c r="AI82" s="275">
        <f t="shared" ref="AI82" si="518">SUM(AI79:AI81)</f>
        <v>0</v>
      </c>
      <c r="AJ82" s="275">
        <f t="shared" ref="AJ82" si="519">SUM(AJ79:AJ81)</f>
        <v>0</v>
      </c>
      <c r="AK82" s="273">
        <f t="shared" ref="AK82" si="520">SUM(AK79:AK81)</f>
        <v>0</v>
      </c>
      <c r="AL82" s="276">
        <f t="shared" si="497"/>
        <v>2</v>
      </c>
      <c r="AM82" s="216">
        <f t="shared" si="498"/>
        <v>23</v>
      </c>
      <c r="AN82" s="273">
        <f>SUM(AN79:AN81)</f>
        <v>19</v>
      </c>
      <c r="AO82" s="274">
        <f t="shared" ref="AO82" si="521">SUM(AO79:AO81)</f>
        <v>2</v>
      </c>
      <c r="AP82" s="275">
        <f t="shared" ref="AP82" si="522">SUM(AP79:AP81)</f>
        <v>0</v>
      </c>
      <c r="AQ82" s="275">
        <f t="shared" ref="AQ82" si="523">SUM(AQ79:AQ81)</f>
        <v>2</v>
      </c>
      <c r="AR82" s="275">
        <f t="shared" ref="AR82" si="524">SUM(AR79:AR81)</f>
        <v>0</v>
      </c>
      <c r="AS82" s="273">
        <f t="shared" ref="AS82" si="525">SUM(AS79:AS81)</f>
        <v>0</v>
      </c>
      <c r="AT82" s="277">
        <f t="shared" si="499"/>
        <v>4</v>
      </c>
      <c r="AU82" s="216">
        <f t="shared" si="500"/>
        <v>42</v>
      </c>
      <c r="AV82" s="273">
        <f>SUM(AV79:AV81)</f>
        <v>40</v>
      </c>
      <c r="AW82" s="274">
        <f t="shared" ref="AW82" si="526">SUM(AW79:AW81)</f>
        <v>2</v>
      </c>
      <c r="AX82" s="275">
        <f>SUM(AX79:AX81)</f>
        <v>0</v>
      </c>
      <c r="AY82" s="275">
        <f t="shared" ref="AY82" si="527">SUM(AY79:AY81)</f>
        <v>0</v>
      </c>
      <c r="AZ82" s="275">
        <f t="shared" ref="AZ82" si="528">SUM(AZ79:AZ81)</f>
        <v>0</v>
      </c>
      <c r="BA82" s="273">
        <f t="shared" ref="BA82" si="529">SUM(BA79:BA81)</f>
        <v>0</v>
      </c>
      <c r="BB82" s="206">
        <f t="shared" si="501"/>
        <v>2</v>
      </c>
      <c r="BC82" s="216">
        <f t="shared" ref="BC82:BC102" si="530">G82+W82+AM82</f>
        <v>80</v>
      </c>
      <c r="BD82" s="217">
        <f t="shared" ref="BD82:BD102" si="531">H82+X82+AN82</f>
        <v>55</v>
      </c>
      <c r="BE82" s="217">
        <f t="shared" ref="BE82:BE102" si="532">I82+Y82+AO82</f>
        <v>12</v>
      </c>
      <c r="BF82" s="217">
        <f t="shared" ref="BF82:BF102" si="533">J82+Z82+AP82</f>
        <v>6</v>
      </c>
      <c r="BG82" s="217">
        <f t="shared" ref="BG82:BG102" si="534">K82+AA82+AQ82</f>
        <v>7</v>
      </c>
      <c r="BH82" s="217">
        <f t="shared" ref="BH82:BH102" si="535">L82+AB82+AR82</f>
        <v>0</v>
      </c>
      <c r="BI82" s="218">
        <f t="shared" ref="BI82:BI102" si="536">M82+AC82+AS82</f>
        <v>0</v>
      </c>
      <c r="BJ82" s="206">
        <f t="shared" ref="BJ82:BJ102" si="537">N82+AD82+AT82</f>
        <v>25</v>
      </c>
      <c r="BK82" s="216">
        <f t="shared" ref="BK82:BK102" si="538">O82+AE82+AU82</f>
        <v>107</v>
      </c>
      <c r="BL82" s="217">
        <f t="shared" ref="BL82:BL102" si="539">P82+AF82+AV82</f>
        <v>94</v>
      </c>
      <c r="BM82" s="217">
        <f t="shared" ref="BM82:BM102" si="540">Q82+AG82+AW82</f>
        <v>10</v>
      </c>
      <c r="BN82" s="217">
        <f t="shared" ref="BN82:BN102" si="541">R82+AH82+AX82</f>
        <v>2</v>
      </c>
      <c r="BO82" s="217">
        <f t="shared" ref="BO82:BO102" si="542">S82+AI82+AY82</f>
        <v>1</v>
      </c>
      <c r="BP82" s="217">
        <f t="shared" ref="BP82:BP102" si="543">T82+AJ82+AZ82</f>
        <v>0</v>
      </c>
      <c r="BQ82" s="218">
        <f t="shared" ref="BQ82:BQ102" si="544">U82+AK82+BA82</f>
        <v>0</v>
      </c>
      <c r="BR82" s="206">
        <f t="shared" ref="BR82:BR102" si="545">V82+AL82+BB82</f>
        <v>13</v>
      </c>
      <c r="BS82" s="69"/>
      <c r="BU82" s="1">
        <f t="shared" ref="BU82:BU101" si="546">BC82+BK82</f>
        <v>187</v>
      </c>
      <c r="BV82" s="1"/>
    </row>
    <row r="83" spans="1:74" ht="36" customHeight="1" thickBot="1" x14ac:dyDescent="0.3">
      <c r="A83" s="478" t="s">
        <v>152</v>
      </c>
      <c r="B83" s="479"/>
      <c r="C83" s="479"/>
      <c r="D83" s="479"/>
      <c r="E83" s="479"/>
      <c r="F83" s="480"/>
      <c r="G83" s="219">
        <f>H83+N83</f>
        <v>37</v>
      </c>
      <c r="H83" s="280">
        <f t="shared" ref="H83:M83" si="547">SUM(H82,H78,H74,H70,H65,H61,H56,H50,H44,H39,H34,H28,H22)</f>
        <v>19</v>
      </c>
      <c r="I83" s="219">
        <f t="shared" si="547"/>
        <v>8</v>
      </c>
      <c r="J83" s="281">
        <f t="shared" si="547"/>
        <v>5</v>
      </c>
      <c r="K83" s="281">
        <f t="shared" si="547"/>
        <v>5</v>
      </c>
      <c r="L83" s="281">
        <f t="shared" si="547"/>
        <v>0</v>
      </c>
      <c r="M83" s="280">
        <f t="shared" si="547"/>
        <v>0</v>
      </c>
      <c r="N83" s="222">
        <f>SUM(I83:M83)</f>
        <v>18</v>
      </c>
      <c r="O83" s="219">
        <f t="shared" ref="O83:O102" si="548">P83+V83</f>
        <v>39</v>
      </c>
      <c r="P83" s="280">
        <f t="shared" ref="P83:U83" si="549">SUM(P82,P78,P74,P70,P65,P61,P56,P50,P44,P39,P34,P28,P22)</f>
        <v>30</v>
      </c>
      <c r="Q83" s="219">
        <f t="shared" si="549"/>
        <v>6</v>
      </c>
      <c r="R83" s="281">
        <f t="shared" si="549"/>
        <v>2</v>
      </c>
      <c r="S83" s="281">
        <f t="shared" si="549"/>
        <v>1</v>
      </c>
      <c r="T83" s="281">
        <f t="shared" si="549"/>
        <v>0</v>
      </c>
      <c r="U83" s="280">
        <f t="shared" si="549"/>
        <v>0</v>
      </c>
      <c r="V83" s="282">
        <f t="shared" ref="V83:V102" si="550">SUM(Q83:U83)</f>
        <v>9</v>
      </c>
      <c r="W83" s="219">
        <f t="shared" ref="W83:W102" si="551">X83+AD83</f>
        <v>20</v>
      </c>
      <c r="X83" s="280">
        <f t="shared" ref="X83:AC83" si="552">SUM(X82,X78,X74,X70,X65,X61,X56,X50,X44,X39,X34,X28,X22)</f>
        <v>17</v>
      </c>
      <c r="Y83" s="219">
        <f t="shared" si="552"/>
        <v>2</v>
      </c>
      <c r="Z83" s="281">
        <f t="shared" si="552"/>
        <v>1</v>
      </c>
      <c r="AA83" s="281">
        <f t="shared" si="552"/>
        <v>0</v>
      </c>
      <c r="AB83" s="281">
        <f t="shared" si="552"/>
        <v>0</v>
      </c>
      <c r="AC83" s="280">
        <f t="shared" si="552"/>
        <v>0</v>
      </c>
      <c r="AD83" s="222">
        <f t="shared" ref="AD83:AD102" si="553">SUM(Y83:AC83)</f>
        <v>3</v>
      </c>
      <c r="AE83" s="219">
        <f t="shared" ref="AE83:AE102" si="554">AF83+AL83</f>
        <v>26</v>
      </c>
      <c r="AF83" s="280">
        <f t="shared" ref="AF83:AK83" si="555">SUM(AF82,AF78,AF74,AF70,AF65,AF61,AF56,AF50,AF44,AF39,AF34,AF28,AF22)</f>
        <v>24</v>
      </c>
      <c r="AG83" s="219">
        <f t="shared" si="555"/>
        <v>2</v>
      </c>
      <c r="AH83" s="281">
        <f t="shared" si="555"/>
        <v>0</v>
      </c>
      <c r="AI83" s="281">
        <f t="shared" si="555"/>
        <v>0</v>
      </c>
      <c r="AJ83" s="281">
        <f t="shared" si="555"/>
        <v>0</v>
      </c>
      <c r="AK83" s="280">
        <f t="shared" si="555"/>
        <v>0</v>
      </c>
      <c r="AL83" s="282">
        <f t="shared" ref="AL83:AL102" si="556">SUM(AG83:AK83)</f>
        <v>2</v>
      </c>
      <c r="AM83" s="219">
        <f t="shared" ref="AM83:AM102" si="557">AN83+AT83</f>
        <v>23</v>
      </c>
      <c r="AN83" s="280">
        <f t="shared" ref="AN83:AS83" si="558">SUM(AN82,AN78,AN74,AN70,AN65,AN61,AN56,AN50,AN44,AN39,AN34,AN28,AN22)</f>
        <v>19</v>
      </c>
      <c r="AO83" s="219">
        <f t="shared" si="558"/>
        <v>2</v>
      </c>
      <c r="AP83" s="281">
        <f t="shared" si="558"/>
        <v>0</v>
      </c>
      <c r="AQ83" s="281">
        <f t="shared" si="558"/>
        <v>2</v>
      </c>
      <c r="AR83" s="281">
        <f t="shared" si="558"/>
        <v>0</v>
      </c>
      <c r="AS83" s="280">
        <f t="shared" si="558"/>
        <v>0</v>
      </c>
      <c r="AT83" s="283">
        <f t="shared" ref="AT83:AT102" si="559">SUM(AO83:AS83)</f>
        <v>4</v>
      </c>
      <c r="AU83" s="219">
        <f t="shared" ref="AU83:AU102" si="560">AV83+BB83</f>
        <v>42</v>
      </c>
      <c r="AV83" s="280">
        <f t="shared" ref="AV83:BA83" si="561">SUM(AV82,AV78,AV74,AV70,AV65,AV61,AV56,AV50,AV44,AV39,AV34,AV28,AV22)</f>
        <v>40</v>
      </c>
      <c r="AW83" s="219">
        <f t="shared" si="561"/>
        <v>2</v>
      </c>
      <c r="AX83" s="281">
        <f t="shared" si="561"/>
        <v>0</v>
      </c>
      <c r="AY83" s="281">
        <f t="shared" si="561"/>
        <v>0</v>
      </c>
      <c r="AZ83" s="281">
        <f t="shared" si="561"/>
        <v>0</v>
      </c>
      <c r="BA83" s="280">
        <f t="shared" si="561"/>
        <v>0</v>
      </c>
      <c r="BB83" s="222">
        <f t="shared" ref="BB83:BB102" si="562">SUM(AW83:BA83)</f>
        <v>2</v>
      </c>
      <c r="BC83" s="219">
        <f t="shared" si="530"/>
        <v>80</v>
      </c>
      <c r="BD83" s="220">
        <f t="shared" si="531"/>
        <v>55</v>
      </c>
      <c r="BE83" s="220">
        <f t="shared" si="532"/>
        <v>12</v>
      </c>
      <c r="BF83" s="220">
        <f t="shared" si="533"/>
        <v>6</v>
      </c>
      <c r="BG83" s="220">
        <f>K83+AA83+AQ83</f>
        <v>7</v>
      </c>
      <c r="BH83" s="220">
        <f t="shared" si="535"/>
        <v>0</v>
      </c>
      <c r="BI83" s="221">
        <f t="shared" si="536"/>
        <v>0</v>
      </c>
      <c r="BJ83" s="222">
        <f>N83+AD83+AT83</f>
        <v>25</v>
      </c>
      <c r="BK83" s="219">
        <f t="shared" si="538"/>
        <v>107</v>
      </c>
      <c r="BL83" s="220">
        <f t="shared" si="539"/>
        <v>94</v>
      </c>
      <c r="BM83" s="220">
        <f t="shared" si="540"/>
        <v>10</v>
      </c>
      <c r="BN83" s="220">
        <f t="shared" si="541"/>
        <v>2</v>
      </c>
      <c r="BO83" s="220">
        <f t="shared" si="542"/>
        <v>1</v>
      </c>
      <c r="BP83" s="220">
        <f t="shared" si="543"/>
        <v>0</v>
      </c>
      <c r="BQ83" s="221">
        <f t="shared" si="544"/>
        <v>0</v>
      </c>
      <c r="BR83" s="222">
        <f t="shared" si="545"/>
        <v>13</v>
      </c>
      <c r="BS83" s="69"/>
      <c r="BU83" s="1">
        <f t="shared" si="546"/>
        <v>187</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512"/>
        <v>0</v>
      </c>
      <c r="X103" s="65"/>
      <c r="Y103" s="423"/>
      <c r="Z103" s="424"/>
      <c r="AA103" s="424"/>
      <c r="AB103" s="424"/>
      <c r="AC103" s="425"/>
      <c r="AD103" s="68">
        <f t="shared" si="495"/>
        <v>0</v>
      </c>
      <c r="AE103" s="60">
        <f t="shared" si="496"/>
        <v>0</v>
      </c>
      <c r="AF103" s="65"/>
      <c r="AG103" s="423"/>
      <c r="AH103" s="424"/>
      <c r="AI103" s="424"/>
      <c r="AJ103" s="424"/>
      <c r="AK103" s="425"/>
      <c r="AL103" s="269">
        <f t="shared" si="497"/>
        <v>0</v>
      </c>
      <c r="AM103" s="60">
        <f t="shared" si="498"/>
        <v>0</v>
      </c>
      <c r="AN103" s="65"/>
      <c r="AO103" s="63"/>
      <c r="AP103" s="64"/>
      <c r="AQ103" s="64"/>
      <c r="AR103" s="64"/>
      <c r="AS103" s="62"/>
      <c r="AT103" s="270">
        <f t="shared" si="499"/>
        <v>0</v>
      </c>
      <c r="AU103" s="60">
        <f t="shared" si="500"/>
        <v>0</v>
      </c>
      <c r="AV103" s="65"/>
      <c r="AW103" s="416"/>
      <c r="AX103" s="417"/>
      <c r="AY103" s="417"/>
      <c r="AZ103" s="417"/>
      <c r="BA103" s="433"/>
      <c r="BB103" s="68">
        <f t="shared" si="501"/>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512"/>
        <v>0</v>
      </c>
      <c r="X104" s="65"/>
      <c r="Y104" s="423"/>
      <c r="Z104" s="424"/>
      <c r="AA104" s="424"/>
      <c r="AB104" s="424"/>
      <c r="AC104" s="425"/>
      <c r="AD104" s="68">
        <f t="shared" si="495"/>
        <v>0</v>
      </c>
      <c r="AE104" s="60">
        <f t="shared" si="496"/>
        <v>0</v>
      </c>
      <c r="AF104" s="65"/>
      <c r="AG104" s="423"/>
      <c r="AH104" s="424"/>
      <c r="AI104" s="424"/>
      <c r="AJ104" s="424"/>
      <c r="AK104" s="425"/>
      <c r="AL104" s="269">
        <f t="shared" si="497"/>
        <v>0</v>
      </c>
      <c r="AM104" s="60">
        <f t="shared" si="498"/>
        <v>0</v>
      </c>
      <c r="AN104" s="65"/>
      <c r="AO104" s="63"/>
      <c r="AP104" s="64"/>
      <c r="AQ104" s="64"/>
      <c r="AR104" s="64"/>
      <c r="AS104" s="62"/>
      <c r="AT104" s="270">
        <f t="shared" si="499"/>
        <v>0</v>
      </c>
      <c r="AU104" s="60">
        <f t="shared" si="500"/>
        <v>0</v>
      </c>
      <c r="AV104" s="65"/>
      <c r="AW104" s="432"/>
      <c r="AX104" s="417"/>
      <c r="AY104" s="417"/>
      <c r="AZ104" s="417"/>
      <c r="BA104" s="433"/>
      <c r="BB104" s="68">
        <f t="shared" si="501"/>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512"/>
        <v>0</v>
      </c>
      <c r="X105" s="65"/>
      <c r="Y105" s="423"/>
      <c r="Z105" s="424"/>
      <c r="AA105" s="424"/>
      <c r="AB105" s="424"/>
      <c r="AC105" s="425"/>
      <c r="AD105" s="68">
        <f t="shared" si="495"/>
        <v>0</v>
      </c>
      <c r="AE105" s="60">
        <f t="shared" si="496"/>
        <v>0</v>
      </c>
      <c r="AF105" s="65"/>
      <c r="AG105" s="423"/>
      <c r="AH105" s="424"/>
      <c r="AI105" s="424"/>
      <c r="AJ105" s="424"/>
      <c r="AK105" s="425"/>
      <c r="AL105" s="269">
        <f t="shared" si="497"/>
        <v>0</v>
      </c>
      <c r="AM105" s="60">
        <f t="shared" si="498"/>
        <v>0</v>
      </c>
      <c r="AN105" s="65"/>
      <c r="AO105" s="63"/>
      <c r="AP105" s="64"/>
      <c r="AQ105" s="64"/>
      <c r="AR105" s="64"/>
      <c r="AS105" s="62"/>
      <c r="AT105" s="270">
        <f t="shared" si="499"/>
        <v>0</v>
      </c>
      <c r="AU105" s="60">
        <f t="shared" si="500"/>
        <v>0</v>
      </c>
      <c r="AV105" s="65"/>
      <c r="AW105" s="432"/>
      <c r="AX105" s="417"/>
      <c r="AY105" s="417"/>
      <c r="AZ105" s="417"/>
      <c r="BA105" s="433"/>
      <c r="BB105" s="68">
        <f t="shared" si="501"/>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512"/>
        <v>0</v>
      </c>
      <c r="X106" s="65"/>
      <c r="Y106" s="423"/>
      <c r="Z106" s="424"/>
      <c r="AA106" s="424"/>
      <c r="AB106" s="424"/>
      <c r="AC106" s="425"/>
      <c r="AD106" s="68">
        <f t="shared" si="495"/>
        <v>0</v>
      </c>
      <c r="AE106" s="60">
        <f t="shared" si="496"/>
        <v>0</v>
      </c>
      <c r="AF106" s="65"/>
      <c r="AG106" s="423"/>
      <c r="AH106" s="424"/>
      <c r="AI106" s="424"/>
      <c r="AJ106" s="424"/>
      <c r="AK106" s="425"/>
      <c r="AL106" s="269">
        <f t="shared" si="497"/>
        <v>0</v>
      </c>
      <c r="AM106" s="60">
        <f t="shared" si="498"/>
        <v>0</v>
      </c>
      <c r="AN106" s="65"/>
      <c r="AO106" s="63"/>
      <c r="AP106" s="64"/>
      <c r="AQ106" s="64"/>
      <c r="AR106" s="64"/>
      <c r="AS106" s="62"/>
      <c r="AT106" s="270">
        <f t="shared" si="499"/>
        <v>0</v>
      </c>
      <c r="AU106" s="60">
        <f t="shared" si="500"/>
        <v>0</v>
      </c>
      <c r="AV106" s="65"/>
      <c r="AW106" s="432"/>
      <c r="AX106" s="417"/>
      <c r="AY106" s="417"/>
      <c r="AZ106" s="417"/>
      <c r="BA106" s="433"/>
      <c r="BB106" s="68">
        <f t="shared" si="501"/>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512"/>
        <v>0</v>
      </c>
      <c r="X107" s="65"/>
      <c r="Y107" s="423"/>
      <c r="Z107" s="424"/>
      <c r="AA107" s="424"/>
      <c r="AB107" s="424"/>
      <c r="AC107" s="425"/>
      <c r="AD107" s="68">
        <f t="shared" si="495"/>
        <v>0</v>
      </c>
      <c r="AE107" s="60">
        <f t="shared" si="496"/>
        <v>0</v>
      </c>
      <c r="AF107" s="65"/>
      <c r="AG107" s="423"/>
      <c r="AH107" s="424"/>
      <c r="AI107" s="424"/>
      <c r="AJ107" s="424"/>
      <c r="AK107" s="425"/>
      <c r="AL107" s="269">
        <f t="shared" si="497"/>
        <v>0</v>
      </c>
      <c r="AM107" s="60">
        <f t="shared" si="498"/>
        <v>0</v>
      </c>
      <c r="AN107" s="65"/>
      <c r="AO107" s="63"/>
      <c r="AP107" s="64"/>
      <c r="AQ107" s="64"/>
      <c r="AR107" s="64"/>
      <c r="AS107" s="62"/>
      <c r="AT107" s="270">
        <f t="shared" si="499"/>
        <v>0</v>
      </c>
      <c r="AU107" s="60">
        <f t="shared" si="500"/>
        <v>0</v>
      </c>
      <c r="AV107" s="65"/>
      <c r="AW107" s="432"/>
      <c r="AX107" s="417"/>
      <c r="AY107" s="417"/>
      <c r="AZ107" s="417"/>
      <c r="BA107" s="433"/>
      <c r="BB107" s="68">
        <f t="shared" si="501"/>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512"/>
        <v>0</v>
      </c>
      <c r="X108" s="65"/>
      <c r="Y108" s="423"/>
      <c r="Z108" s="424"/>
      <c r="AA108" s="424"/>
      <c r="AB108" s="424"/>
      <c r="AC108" s="425"/>
      <c r="AD108" s="68">
        <f t="shared" si="495"/>
        <v>0</v>
      </c>
      <c r="AE108" s="60">
        <f t="shared" si="496"/>
        <v>0</v>
      </c>
      <c r="AF108" s="65"/>
      <c r="AG108" s="423"/>
      <c r="AH108" s="424"/>
      <c r="AI108" s="424"/>
      <c r="AJ108" s="424"/>
      <c r="AK108" s="425"/>
      <c r="AL108" s="269">
        <f t="shared" si="497"/>
        <v>0</v>
      </c>
      <c r="AM108" s="60">
        <f t="shared" si="498"/>
        <v>0</v>
      </c>
      <c r="AN108" s="65"/>
      <c r="AO108" s="63"/>
      <c r="AP108" s="64"/>
      <c r="AQ108" s="64"/>
      <c r="AR108" s="64"/>
      <c r="AS108" s="62"/>
      <c r="AT108" s="270">
        <f t="shared" si="499"/>
        <v>0</v>
      </c>
      <c r="AU108" s="60">
        <f t="shared" si="500"/>
        <v>0</v>
      </c>
      <c r="AV108" s="65"/>
      <c r="AW108" s="432"/>
      <c r="AX108" s="417"/>
      <c r="AY108" s="417"/>
      <c r="AZ108" s="417"/>
      <c r="BA108" s="433"/>
      <c r="BB108" s="68">
        <f t="shared" si="501"/>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512"/>
        <v>0</v>
      </c>
      <c r="X109" s="65"/>
      <c r="Y109" s="423"/>
      <c r="Z109" s="424"/>
      <c r="AA109" s="424"/>
      <c r="AB109" s="424"/>
      <c r="AC109" s="425"/>
      <c r="AD109" s="68">
        <f t="shared" si="495"/>
        <v>0</v>
      </c>
      <c r="AE109" s="60">
        <f t="shared" si="496"/>
        <v>0</v>
      </c>
      <c r="AF109" s="65"/>
      <c r="AG109" s="423"/>
      <c r="AH109" s="424"/>
      <c r="AI109" s="424"/>
      <c r="AJ109" s="424"/>
      <c r="AK109" s="425"/>
      <c r="AL109" s="269">
        <f t="shared" si="497"/>
        <v>0</v>
      </c>
      <c r="AM109" s="60">
        <f t="shared" si="498"/>
        <v>0</v>
      </c>
      <c r="AN109" s="65"/>
      <c r="AO109" s="63"/>
      <c r="AP109" s="64"/>
      <c r="AQ109" s="64"/>
      <c r="AR109" s="64"/>
      <c r="AS109" s="62"/>
      <c r="AT109" s="270">
        <f t="shared" si="499"/>
        <v>0</v>
      </c>
      <c r="AU109" s="60">
        <f t="shared" si="500"/>
        <v>0</v>
      </c>
      <c r="AV109" s="65"/>
      <c r="AW109" s="432"/>
      <c r="AX109" s="417"/>
      <c r="AY109" s="417"/>
      <c r="AZ109" s="417"/>
      <c r="BA109" s="433"/>
      <c r="BB109" s="68">
        <f t="shared" si="501"/>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512"/>
        <v>0</v>
      </c>
      <c r="X110" s="65"/>
      <c r="Y110" s="423"/>
      <c r="Z110" s="424"/>
      <c r="AA110" s="424"/>
      <c r="AB110" s="424"/>
      <c r="AC110" s="425"/>
      <c r="AD110" s="68">
        <f t="shared" si="495"/>
        <v>0</v>
      </c>
      <c r="AE110" s="60">
        <f t="shared" si="496"/>
        <v>0</v>
      </c>
      <c r="AF110" s="65"/>
      <c r="AG110" s="423"/>
      <c r="AH110" s="424"/>
      <c r="AI110" s="424"/>
      <c r="AJ110" s="424"/>
      <c r="AK110" s="425"/>
      <c r="AL110" s="269">
        <f t="shared" si="497"/>
        <v>0</v>
      </c>
      <c r="AM110" s="60">
        <f t="shared" si="498"/>
        <v>0</v>
      </c>
      <c r="AN110" s="65"/>
      <c r="AO110" s="63"/>
      <c r="AP110" s="64"/>
      <c r="AQ110" s="64"/>
      <c r="AR110" s="64"/>
      <c r="AS110" s="62"/>
      <c r="AT110" s="270">
        <f t="shared" si="499"/>
        <v>0</v>
      </c>
      <c r="AU110" s="60">
        <f t="shared" si="500"/>
        <v>0</v>
      </c>
      <c r="AV110" s="65"/>
      <c r="AW110" s="432"/>
      <c r="AX110" s="417"/>
      <c r="AY110" s="417"/>
      <c r="AZ110" s="417"/>
      <c r="BA110" s="433"/>
      <c r="BB110" s="68">
        <f t="shared" si="501"/>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512"/>
        <v>0</v>
      </c>
      <c r="X111" s="65"/>
      <c r="Y111" s="63"/>
      <c r="Z111" s="64"/>
      <c r="AA111" s="424"/>
      <c r="AB111" s="424"/>
      <c r="AC111" s="425"/>
      <c r="AD111" s="68">
        <f t="shared" si="495"/>
        <v>0</v>
      </c>
      <c r="AE111" s="60">
        <f t="shared" si="496"/>
        <v>0</v>
      </c>
      <c r="AF111" s="65"/>
      <c r="AG111" s="423"/>
      <c r="AH111" s="417"/>
      <c r="AI111" s="424"/>
      <c r="AJ111" s="424"/>
      <c r="AK111" s="425"/>
      <c r="AL111" s="269">
        <f t="shared" si="497"/>
        <v>0</v>
      </c>
      <c r="AM111" s="60">
        <f t="shared" si="498"/>
        <v>0</v>
      </c>
      <c r="AN111" s="65"/>
      <c r="AO111" s="63"/>
      <c r="AP111" s="64"/>
      <c r="AQ111" s="64"/>
      <c r="AR111" s="64"/>
      <c r="AS111" s="62"/>
      <c r="AT111" s="270">
        <f t="shared" si="499"/>
        <v>0</v>
      </c>
      <c r="AU111" s="60">
        <f t="shared" si="500"/>
        <v>0</v>
      </c>
      <c r="AV111" s="65"/>
      <c r="AW111" s="432"/>
      <c r="AX111" s="417"/>
      <c r="AY111" s="417"/>
      <c r="AZ111" s="417"/>
      <c r="BA111" s="433"/>
      <c r="BB111" s="68">
        <f t="shared" si="501"/>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512"/>
        <v>0</v>
      </c>
      <c r="X120" s="65"/>
      <c r="Y120" s="423"/>
      <c r="Z120" s="424"/>
      <c r="AA120" s="424"/>
      <c r="AB120" s="424"/>
      <c r="AC120" s="425"/>
      <c r="AD120" s="68">
        <f t="shared" si="495"/>
        <v>0</v>
      </c>
      <c r="AE120" s="60">
        <f t="shared" si="496"/>
        <v>0</v>
      </c>
      <c r="AF120" s="65"/>
      <c r="AG120" s="423"/>
      <c r="AH120" s="424"/>
      <c r="AI120" s="424"/>
      <c r="AJ120" s="424"/>
      <c r="AK120" s="425"/>
      <c r="AL120" s="269">
        <f t="shared" si="497"/>
        <v>0</v>
      </c>
      <c r="AM120" s="60">
        <f t="shared" si="498"/>
        <v>0</v>
      </c>
      <c r="AN120" s="65"/>
      <c r="AO120" s="63"/>
      <c r="AP120" s="64"/>
      <c r="AQ120" s="64"/>
      <c r="AR120" s="64"/>
      <c r="AS120" s="62"/>
      <c r="AT120" s="270">
        <f t="shared" si="499"/>
        <v>0</v>
      </c>
      <c r="AU120" s="60">
        <f t="shared" si="500"/>
        <v>0</v>
      </c>
      <c r="AV120" s="65"/>
      <c r="AW120" s="432"/>
      <c r="AX120" s="417"/>
      <c r="AY120" s="417"/>
      <c r="AZ120" s="417"/>
      <c r="BA120" s="433"/>
      <c r="BB120" s="68">
        <f t="shared" si="501"/>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512"/>
        <v>0</v>
      </c>
      <c r="X121" s="65"/>
      <c r="Y121" s="423"/>
      <c r="Z121" s="424"/>
      <c r="AA121" s="424"/>
      <c r="AB121" s="424"/>
      <c r="AC121" s="425"/>
      <c r="AD121" s="68">
        <f t="shared" si="495"/>
        <v>0</v>
      </c>
      <c r="AE121" s="60">
        <f t="shared" si="496"/>
        <v>0</v>
      </c>
      <c r="AF121" s="65"/>
      <c r="AG121" s="423"/>
      <c r="AH121" s="424"/>
      <c r="AI121" s="424"/>
      <c r="AJ121" s="424"/>
      <c r="AK121" s="425"/>
      <c r="AL121" s="269">
        <f t="shared" si="497"/>
        <v>0</v>
      </c>
      <c r="AM121" s="60">
        <f t="shared" si="498"/>
        <v>0</v>
      </c>
      <c r="AN121" s="65"/>
      <c r="AO121" s="63"/>
      <c r="AP121" s="64"/>
      <c r="AQ121" s="64"/>
      <c r="AR121" s="64"/>
      <c r="AS121" s="62"/>
      <c r="AT121" s="270">
        <f t="shared" si="499"/>
        <v>0</v>
      </c>
      <c r="AU121" s="60">
        <f t="shared" si="500"/>
        <v>0</v>
      </c>
      <c r="AV121" s="65"/>
      <c r="AW121" s="432"/>
      <c r="AX121" s="417"/>
      <c r="AY121" s="417"/>
      <c r="AZ121" s="417"/>
      <c r="BA121" s="433"/>
      <c r="BB121" s="68">
        <f t="shared" si="501"/>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512"/>
        <v>0</v>
      </c>
      <c r="X122" s="65"/>
      <c r="Y122" s="423"/>
      <c r="Z122" s="424"/>
      <c r="AA122" s="424"/>
      <c r="AB122" s="424"/>
      <c r="AC122" s="425"/>
      <c r="AD122" s="68">
        <f t="shared" si="495"/>
        <v>0</v>
      </c>
      <c r="AE122" s="60">
        <f t="shared" si="496"/>
        <v>0</v>
      </c>
      <c r="AF122" s="65"/>
      <c r="AG122" s="423"/>
      <c r="AH122" s="424"/>
      <c r="AI122" s="424"/>
      <c r="AJ122" s="424"/>
      <c r="AK122" s="425"/>
      <c r="AL122" s="269">
        <f t="shared" si="497"/>
        <v>0</v>
      </c>
      <c r="AM122" s="60">
        <f t="shared" si="498"/>
        <v>0</v>
      </c>
      <c r="AN122" s="65"/>
      <c r="AO122" s="63"/>
      <c r="AP122" s="64"/>
      <c r="AQ122" s="64"/>
      <c r="AR122" s="64"/>
      <c r="AS122" s="62"/>
      <c r="AT122" s="270">
        <f t="shared" si="499"/>
        <v>0</v>
      </c>
      <c r="AU122" s="60">
        <f t="shared" si="500"/>
        <v>0</v>
      </c>
      <c r="AV122" s="65"/>
      <c r="AW122" s="432"/>
      <c r="AX122" s="417"/>
      <c r="AY122" s="417"/>
      <c r="AZ122" s="417"/>
      <c r="BA122" s="433"/>
      <c r="BB122" s="68">
        <f t="shared" si="501"/>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512"/>
        <v>0</v>
      </c>
      <c r="X123" s="65"/>
      <c r="Y123" s="423"/>
      <c r="Z123" s="424"/>
      <c r="AA123" s="424"/>
      <c r="AB123" s="424"/>
      <c r="AC123" s="425"/>
      <c r="AD123" s="68">
        <f t="shared" si="495"/>
        <v>0</v>
      </c>
      <c r="AE123" s="60">
        <f t="shared" si="496"/>
        <v>0</v>
      </c>
      <c r="AF123" s="65"/>
      <c r="AG123" s="423"/>
      <c r="AH123" s="424"/>
      <c r="AI123" s="424"/>
      <c r="AJ123" s="424"/>
      <c r="AK123" s="425"/>
      <c r="AL123" s="269">
        <f t="shared" si="497"/>
        <v>0</v>
      </c>
      <c r="AM123" s="60">
        <f t="shared" si="498"/>
        <v>0</v>
      </c>
      <c r="AN123" s="65"/>
      <c r="AO123" s="63"/>
      <c r="AP123" s="64"/>
      <c r="AQ123" s="64"/>
      <c r="AR123" s="64"/>
      <c r="AS123" s="62"/>
      <c r="AT123" s="270">
        <f t="shared" si="499"/>
        <v>0</v>
      </c>
      <c r="AU123" s="60">
        <f t="shared" si="500"/>
        <v>0</v>
      </c>
      <c r="AV123" s="65"/>
      <c r="AW123" s="432"/>
      <c r="AX123" s="417"/>
      <c r="AY123" s="417"/>
      <c r="AZ123" s="417"/>
      <c r="BA123" s="433"/>
      <c r="BB123" s="68">
        <f t="shared" si="501"/>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512"/>
        <v>0</v>
      </c>
      <c r="X124" s="374"/>
      <c r="Y124" s="449"/>
      <c r="Z124" s="450"/>
      <c r="AA124" s="450"/>
      <c r="AB124" s="450"/>
      <c r="AC124" s="451"/>
      <c r="AD124" s="368">
        <f t="shared" si="495"/>
        <v>0</v>
      </c>
      <c r="AE124" s="369">
        <f t="shared" si="496"/>
        <v>0</v>
      </c>
      <c r="AF124" s="374"/>
      <c r="AG124" s="449"/>
      <c r="AH124" s="450"/>
      <c r="AI124" s="450"/>
      <c r="AJ124" s="450"/>
      <c r="AK124" s="451"/>
      <c r="AL124" s="373">
        <f t="shared" si="497"/>
        <v>0</v>
      </c>
      <c r="AM124" s="369">
        <f t="shared" si="498"/>
        <v>0</v>
      </c>
      <c r="AN124" s="374"/>
      <c r="AO124" s="371"/>
      <c r="AP124" s="372"/>
      <c r="AQ124" s="372"/>
      <c r="AR124" s="372"/>
      <c r="AS124" s="370"/>
      <c r="AT124" s="375">
        <f t="shared" si="499"/>
        <v>0</v>
      </c>
      <c r="AU124" s="369">
        <f t="shared" si="500"/>
        <v>0</v>
      </c>
      <c r="AV124" s="374"/>
      <c r="AW124" s="452"/>
      <c r="AX124" s="447"/>
      <c r="AY124" s="447"/>
      <c r="AZ124" s="447"/>
      <c r="BA124" s="448"/>
      <c r="BB124" s="205">
        <f t="shared" si="501"/>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83" t="s">
        <v>218</v>
      </c>
      <c r="B126" s="484"/>
      <c r="C126" s="83"/>
      <c r="D126" s="83"/>
      <c r="E126" s="69"/>
      <c r="F126" s="284" t="s">
        <v>35</v>
      </c>
      <c r="G126" s="285">
        <f t="shared" ref="G126:AL126" si="595">SUM(G83,G125)</f>
        <v>37</v>
      </c>
      <c r="H126" s="286">
        <f t="shared" si="595"/>
        <v>19</v>
      </c>
      <c r="I126" s="286">
        <f t="shared" si="595"/>
        <v>8</v>
      </c>
      <c r="J126" s="286">
        <f t="shared" si="595"/>
        <v>5</v>
      </c>
      <c r="K126" s="286">
        <f t="shared" si="595"/>
        <v>5</v>
      </c>
      <c r="L126" s="286">
        <f t="shared" si="595"/>
        <v>0</v>
      </c>
      <c r="M126" s="286">
        <f t="shared" si="595"/>
        <v>0</v>
      </c>
      <c r="N126" s="286">
        <f t="shared" si="595"/>
        <v>18</v>
      </c>
      <c r="O126" s="286">
        <f t="shared" si="595"/>
        <v>39</v>
      </c>
      <c r="P126" s="286">
        <f t="shared" si="595"/>
        <v>30</v>
      </c>
      <c r="Q126" s="286">
        <f t="shared" si="595"/>
        <v>6</v>
      </c>
      <c r="R126" s="286">
        <f t="shared" si="595"/>
        <v>2</v>
      </c>
      <c r="S126" s="286">
        <f t="shared" si="595"/>
        <v>1</v>
      </c>
      <c r="T126" s="286">
        <f t="shared" si="595"/>
        <v>0</v>
      </c>
      <c r="U126" s="286">
        <f t="shared" si="595"/>
        <v>0</v>
      </c>
      <c r="V126" s="286">
        <f t="shared" si="595"/>
        <v>9</v>
      </c>
      <c r="W126" s="286">
        <f t="shared" si="595"/>
        <v>20</v>
      </c>
      <c r="X126" s="286">
        <f t="shared" si="595"/>
        <v>17</v>
      </c>
      <c r="Y126" s="286">
        <f t="shared" si="595"/>
        <v>2</v>
      </c>
      <c r="Z126" s="286">
        <f t="shared" si="595"/>
        <v>1</v>
      </c>
      <c r="AA126" s="286">
        <f t="shared" si="595"/>
        <v>0</v>
      </c>
      <c r="AB126" s="286">
        <f t="shared" si="595"/>
        <v>0</v>
      </c>
      <c r="AC126" s="286">
        <f t="shared" si="595"/>
        <v>0</v>
      </c>
      <c r="AD126" s="286">
        <f t="shared" si="595"/>
        <v>3</v>
      </c>
      <c r="AE126" s="286">
        <f t="shared" si="595"/>
        <v>26</v>
      </c>
      <c r="AF126" s="286">
        <f t="shared" si="595"/>
        <v>24</v>
      </c>
      <c r="AG126" s="286">
        <f t="shared" si="595"/>
        <v>2</v>
      </c>
      <c r="AH126" s="286">
        <f t="shared" si="595"/>
        <v>0</v>
      </c>
      <c r="AI126" s="286">
        <f t="shared" si="595"/>
        <v>0</v>
      </c>
      <c r="AJ126" s="286">
        <f t="shared" si="595"/>
        <v>0</v>
      </c>
      <c r="AK126" s="286">
        <f t="shared" si="595"/>
        <v>0</v>
      </c>
      <c r="AL126" s="286">
        <f t="shared" si="595"/>
        <v>2</v>
      </c>
      <c r="AM126" s="286">
        <f t="shared" ref="AM126:BR126" si="596">SUM(AM83,AM125)</f>
        <v>23</v>
      </c>
      <c r="AN126" s="286">
        <f t="shared" si="596"/>
        <v>19</v>
      </c>
      <c r="AO126" s="286">
        <f t="shared" si="596"/>
        <v>2</v>
      </c>
      <c r="AP126" s="286">
        <f t="shared" si="596"/>
        <v>0</v>
      </c>
      <c r="AQ126" s="286">
        <f t="shared" si="596"/>
        <v>2</v>
      </c>
      <c r="AR126" s="286">
        <f t="shared" si="596"/>
        <v>0</v>
      </c>
      <c r="AS126" s="286">
        <f t="shared" si="596"/>
        <v>0</v>
      </c>
      <c r="AT126" s="286">
        <f t="shared" si="596"/>
        <v>4</v>
      </c>
      <c r="AU126" s="286">
        <f t="shared" si="596"/>
        <v>42</v>
      </c>
      <c r="AV126" s="286">
        <f t="shared" si="596"/>
        <v>40</v>
      </c>
      <c r="AW126" s="286">
        <f t="shared" si="596"/>
        <v>2</v>
      </c>
      <c r="AX126" s="286">
        <f t="shared" si="596"/>
        <v>0</v>
      </c>
      <c r="AY126" s="286">
        <f t="shared" si="596"/>
        <v>0</v>
      </c>
      <c r="AZ126" s="286">
        <f t="shared" si="596"/>
        <v>0</v>
      </c>
      <c r="BA126" s="286">
        <f t="shared" si="596"/>
        <v>0</v>
      </c>
      <c r="BB126" s="286">
        <f t="shared" si="596"/>
        <v>2</v>
      </c>
      <c r="BC126" s="286">
        <f t="shared" si="596"/>
        <v>80</v>
      </c>
      <c r="BD126" s="286">
        <f t="shared" si="596"/>
        <v>55</v>
      </c>
      <c r="BE126" s="286">
        <f t="shared" si="596"/>
        <v>12</v>
      </c>
      <c r="BF126" s="286">
        <f t="shared" si="596"/>
        <v>6</v>
      </c>
      <c r="BG126" s="286">
        <f t="shared" si="596"/>
        <v>7</v>
      </c>
      <c r="BH126" s="286">
        <f t="shared" si="596"/>
        <v>0</v>
      </c>
      <c r="BI126" s="286">
        <f t="shared" si="596"/>
        <v>0</v>
      </c>
      <c r="BJ126" s="286">
        <f t="shared" si="596"/>
        <v>25</v>
      </c>
      <c r="BK126" s="286">
        <f t="shared" si="596"/>
        <v>107</v>
      </c>
      <c r="BL126" s="286">
        <f t="shared" si="596"/>
        <v>94</v>
      </c>
      <c r="BM126" s="286">
        <f t="shared" si="596"/>
        <v>10</v>
      </c>
      <c r="BN126" s="286">
        <f t="shared" si="596"/>
        <v>2</v>
      </c>
      <c r="BO126" s="286">
        <f t="shared" si="596"/>
        <v>1</v>
      </c>
      <c r="BP126" s="286">
        <f t="shared" si="596"/>
        <v>0</v>
      </c>
      <c r="BQ126" s="286">
        <f t="shared" si="596"/>
        <v>0</v>
      </c>
      <c r="BR126" s="286">
        <f t="shared" si="596"/>
        <v>13</v>
      </c>
      <c r="BS126" s="85">
        <f>SUM(BC126+BK126)</f>
        <v>187</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0.51351351351351349</v>
      </c>
      <c r="M127" s="288"/>
      <c r="N127" s="289"/>
      <c r="O127" s="287" t="s">
        <v>23</v>
      </c>
      <c r="P127" s="523" t="s">
        <v>26</v>
      </c>
      <c r="Q127" s="513">
        <v>100</v>
      </c>
      <c r="R127" s="513"/>
      <c r="S127" s="515" t="s">
        <v>27</v>
      </c>
      <c r="T127" s="517">
        <f>+P126/O126</f>
        <v>0.76923076923076927</v>
      </c>
      <c r="U127" s="288"/>
      <c r="V127" s="289"/>
      <c r="W127" s="287" t="s">
        <v>23</v>
      </c>
      <c r="X127" s="523" t="s">
        <v>26</v>
      </c>
      <c r="Y127" s="513">
        <v>100</v>
      </c>
      <c r="Z127" s="513"/>
      <c r="AA127" s="515" t="s">
        <v>27</v>
      </c>
      <c r="AB127" s="517">
        <f>+X126/W126</f>
        <v>0.85</v>
      </c>
      <c r="AC127" s="290"/>
      <c r="AD127" s="291"/>
      <c r="AE127" s="287" t="s">
        <v>23</v>
      </c>
      <c r="AF127" s="523" t="s">
        <v>26</v>
      </c>
      <c r="AG127" s="513">
        <v>100</v>
      </c>
      <c r="AH127" s="513"/>
      <c r="AI127" s="515" t="s">
        <v>27</v>
      </c>
      <c r="AJ127" s="517">
        <f>+AF126/AE126</f>
        <v>0.92307692307692313</v>
      </c>
      <c r="AK127" s="290"/>
      <c r="AL127" s="291"/>
      <c r="AM127" s="287" t="s">
        <v>23</v>
      </c>
      <c r="AN127" s="523" t="s">
        <v>26</v>
      </c>
      <c r="AO127" s="513">
        <v>100</v>
      </c>
      <c r="AP127" s="513"/>
      <c r="AQ127" s="515" t="s">
        <v>27</v>
      </c>
      <c r="AR127" s="517">
        <f>+AN126/AM126</f>
        <v>0.82608695652173914</v>
      </c>
      <c r="AS127" s="290"/>
      <c r="AT127" s="292"/>
      <c r="AU127" s="287" t="s">
        <v>23</v>
      </c>
      <c r="AV127" s="523" t="s">
        <v>26</v>
      </c>
      <c r="AW127" s="513">
        <v>100</v>
      </c>
      <c r="AX127" s="513"/>
      <c r="AY127" s="515" t="s">
        <v>27</v>
      </c>
      <c r="AZ127" s="517">
        <f>+AV126/AU126</f>
        <v>0.95238095238095233</v>
      </c>
      <c r="BA127" s="290"/>
      <c r="BB127" s="292"/>
      <c r="BC127" s="287" t="s">
        <v>23</v>
      </c>
      <c r="BD127" s="523" t="s">
        <v>26</v>
      </c>
      <c r="BE127" s="513">
        <v>100</v>
      </c>
      <c r="BF127" s="513"/>
      <c r="BG127" s="515" t="s">
        <v>27</v>
      </c>
      <c r="BH127" s="517">
        <f>+BD126/BC126</f>
        <v>0.6875</v>
      </c>
      <c r="BI127" s="290"/>
      <c r="BJ127" s="292"/>
      <c r="BK127" s="287" t="s">
        <v>23</v>
      </c>
      <c r="BL127" s="523" t="s">
        <v>26</v>
      </c>
      <c r="BM127" s="513">
        <v>100</v>
      </c>
      <c r="BN127" s="513"/>
      <c r="BO127" s="515" t="s">
        <v>27</v>
      </c>
      <c r="BP127" s="517">
        <f>+BL126/BK126</f>
        <v>0.87850467289719625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0.48648648648648651</v>
      </c>
      <c r="M129" s="299"/>
      <c r="N129" s="300"/>
      <c r="O129" s="298" t="s">
        <v>28</v>
      </c>
      <c r="P129" s="519" t="s">
        <v>26</v>
      </c>
      <c r="Q129" s="513">
        <v>100</v>
      </c>
      <c r="R129" s="513"/>
      <c r="S129" s="515" t="s">
        <v>27</v>
      </c>
      <c r="T129" s="521">
        <f>+V126/O126</f>
        <v>0.23076923076923078</v>
      </c>
      <c r="U129" s="299"/>
      <c r="V129" s="300"/>
      <c r="W129" s="298" t="s">
        <v>28</v>
      </c>
      <c r="X129" s="519" t="s">
        <v>26</v>
      </c>
      <c r="Y129" s="513">
        <v>100</v>
      </c>
      <c r="Z129" s="513"/>
      <c r="AA129" s="515" t="s">
        <v>27</v>
      </c>
      <c r="AB129" s="517">
        <f>+AD126/W126</f>
        <v>0.15</v>
      </c>
      <c r="AC129" s="299"/>
      <c r="AD129" s="300"/>
      <c r="AE129" s="298" t="s">
        <v>28</v>
      </c>
      <c r="AF129" s="519" t="s">
        <v>26</v>
      </c>
      <c r="AG129" s="513">
        <v>100</v>
      </c>
      <c r="AH129" s="513"/>
      <c r="AI129" s="515" t="s">
        <v>27</v>
      </c>
      <c r="AJ129" s="517">
        <f>+AL126/AE126</f>
        <v>7.6923076923076927E-2</v>
      </c>
      <c r="AK129" s="299"/>
      <c r="AL129" s="300"/>
      <c r="AM129" s="298" t="s">
        <v>28</v>
      </c>
      <c r="AN129" s="519" t="s">
        <v>26</v>
      </c>
      <c r="AO129" s="513">
        <v>100</v>
      </c>
      <c r="AP129" s="513"/>
      <c r="AQ129" s="515" t="s">
        <v>27</v>
      </c>
      <c r="AR129" s="517">
        <f>+AT126/AM126</f>
        <v>0.17391304347826086</v>
      </c>
      <c r="AS129" s="299"/>
      <c r="AT129" s="300"/>
      <c r="AU129" s="298" t="s">
        <v>28</v>
      </c>
      <c r="AV129" s="519" t="s">
        <v>26</v>
      </c>
      <c r="AW129" s="513">
        <v>100</v>
      </c>
      <c r="AX129" s="513"/>
      <c r="AY129" s="515" t="s">
        <v>27</v>
      </c>
      <c r="AZ129" s="517">
        <f>+BB126/AU126</f>
        <v>4.7619047619047616E-2</v>
      </c>
      <c r="BA129" s="299"/>
      <c r="BB129" s="300"/>
      <c r="BC129" s="298" t="s">
        <v>28</v>
      </c>
      <c r="BD129" s="519" t="s">
        <v>26</v>
      </c>
      <c r="BE129" s="513">
        <v>100</v>
      </c>
      <c r="BF129" s="513"/>
      <c r="BG129" s="515" t="s">
        <v>27</v>
      </c>
      <c r="BH129" s="517">
        <f>+BJ126/BC126</f>
        <v>0.3125</v>
      </c>
      <c r="BI129" s="299"/>
      <c r="BJ129" s="300"/>
      <c r="BK129" s="298" t="s">
        <v>28</v>
      </c>
      <c r="BL129" s="519" t="s">
        <v>26</v>
      </c>
      <c r="BM129" s="513">
        <v>100</v>
      </c>
      <c r="BN129" s="513"/>
      <c r="BO129" s="515" t="s">
        <v>27</v>
      </c>
      <c r="BP129" s="517">
        <f>+BR126/BK126</f>
        <v>0.12149532710280374</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2022-02-18T18:35:31Z</dcterms:modified>
</cp:coreProperties>
</file>